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codeName="ThisWorkbook" defaultThemeVersion="124226"/>
  <bookViews>
    <workbookView xWindow="20370" yWindow="1580" windowWidth="29040" windowHeight="15840" tabRatio="753"/>
  </bookViews>
  <sheets>
    <sheet name="CASH" sheetId="1" r:id="flId1"/>
  </sheets>
  <definedNames>
    <definedName name="_xlnm.Print_Area" localSheetId="0">CASH!$A$3:$AC$48</definedName>
  </definedNam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<sst xmlns="http://schemas.openxmlformats.org/spreadsheetml/2006/main" count="72" uniqueCount="66">
  <si>
    <t>STORE 01 - HARLEM</t>
  </si>
  <si>
    <t>STORE 02 - CICERO</t>
  </si>
  <si>
    <t>STORE 03 - MCHENRY</t>
  </si>
  <si>
    <t>STORE 05 - WAUKEGAN</t>
  </si>
  <si>
    <t>STORE 06 - VERNON HILLS</t>
  </si>
  <si>
    <t>STORE 07 - AURORA</t>
  </si>
  <si>
    <t>STORE 08 - ARLINGTON HEIGHTS</t>
  </si>
  <si>
    <t>STORE 10 - BLOOMINGDALE</t>
  </si>
  <si>
    <t>STORE 11 - LOMBARD</t>
  </si>
  <si>
    <t>STORE 13 - MORTON GROVE</t>
  </si>
  <si>
    <t>STORE 14 - ORLAND PARK</t>
  </si>
  <si>
    <t>STORE 15 - MERRILLVILLE</t>
  </si>
  <si>
    <t>STORE 16 - SCHAUMBURG</t>
  </si>
  <si>
    <t>STORE 17 - JOLIET</t>
  </si>
  <si>
    <t>STORE 18 - ALGONQUIN</t>
  </si>
  <si>
    <t>STORE 19 - CARMEL</t>
  </si>
  <si>
    <t>STORE 20 - ROCKFORD</t>
  </si>
  <si>
    <t>STORE 21 - GREENWOOD</t>
  </si>
  <si>
    <t>STORE 22 - CASTLETON</t>
  </si>
  <si>
    <t>STORE 23 - 86TH</t>
  </si>
  <si>
    <t>STORE 24 - PLAINFIELD</t>
  </si>
  <si>
    <t>STORE 61 - LOMBARD CLEARANCE</t>
  </si>
  <si>
    <t>STORE 95 - ROOMPLACE.COM</t>
  </si>
  <si>
    <t>STORE 99 - EMPLOYEE SALES</t>
  </si>
  <si>
    <t>TOTAL</t>
  </si>
  <si>
    <t>CASH</t>
  </si>
  <si>
    <t>STORE 04 - HOMEWOOD</t>
  </si>
  <si>
    <t>TRP ACQUSITION, INC.</t>
  </si>
  <si>
    <t>CASH BALANCING TOTALS BY STORE</t>
  </si>
  <si>
    <t>"Change date in column B only"</t>
  </si>
  <si>
    <t>DEPOSITS</t>
  </si>
  <si>
    <t>VARIANCE</t>
  </si>
  <si>
    <t>GL - ONLY</t>
  </si>
  <si>
    <t>DEPOSIT IN TRANSIT</t>
  </si>
  <si>
    <t>DIT</t>
  </si>
  <si>
    <t>PER GL</t>
  </si>
  <si>
    <t>PRIOR MO</t>
  </si>
  <si>
    <t>CURRENT MO</t>
  </si>
  <si>
    <t>PER BANK</t>
  </si>
  <si>
    <t>DC ROMEOVILLE</t>
  </si>
  <si>
    <t>TOTAL DEP</t>
  </si>
  <si>
    <t>BALANCING</t>
  </si>
  <si>
    <t>CHECK FORMULA</t>
  </si>
  <si>
    <t>SHORT</t>
  </si>
  <si>
    <t>OVER</t>
  </si>
  <si>
    <t>STORE 97 - CORPORATE SALES</t>
  </si>
  <si>
    <t>ACTUAL</t>
  </si>
  <si>
    <t>STORE 93 - AMAZON</t>
  </si>
  <si>
    <t>STORE 26 - PEORIA</t>
  </si>
  <si>
    <t>STORE 62 - WASHINGTON OUTLET</t>
  </si>
  <si>
    <t>STORE 27 - GURNEE</t>
  </si>
  <si>
    <t>STORE 28 - KENOSHA</t>
  </si>
  <si>
    <t>CORPORATE</t>
  </si>
  <si>
    <t>STORE 29 - LINCOLNWOOD</t>
  </si>
  <si>
    <t>STORE</t>
  </si>
  <si>
    <t>PER WINNIE</t>
  </si>
  <si>
    <t>MISSING</t>
  </si>
  <si>
    <t>PPW</t>
  </si>
  <si>
    <t>STORE 09 - WOODRIDGE</t>
  </si>
  <si>
    <t>STORE 12 - ELSTON</t>
  </si>
  <si>
    <t>STORE 25 - WASHINGTON ST</t>
  </si>
  <si>
    <t>STORE 30 - BEAVER CREEK</t>
  </si>
  <si>
    <t>STORE 31 - DAYTON</t>
  </si>
  <si>
    <t>STORE 63 - DOWNERS GROVE CLR</t>
  </si>
  <si>
    <t>STORE 94 - CUSTOMBED</t>
  </si>
  <si>
    <t>DC INDY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</si>
</sst>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auto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FFC000"/>
        <bgColor auto="1"/>
      </patternFill>
    </fill>
    <fill>
      <patternFill patternType="solid">
        <fgColor tint="-0.149937437055574" theme="0"/>
        <bgColor auto="1"/>
      </patternFill>
    </fill>
    <fill>
      <patternFill patternType="solid">
        <fgColor tint="0.799920651875362" theme="8"/>
        <bgColor auto="1"/>
      </patternFill>
    </fill>
    <fill>
      <patternFill patternType="solid">
        <fgColor rgb="FF92D050"/>
        <bgColor auto="1"/>
      </patternFill>
    </fill>
    <fill>
      <patternFill patternType="solid">
        <fgColor tint="0.599993896298105" theme="7"/>
        <bgColor auto="1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fontId="0" numFmtId="0" fillId="0" borderId="0"/>
    <xf applyFont="0" applyFill="0" applyBorder="0" applyAlignment="0" applyProtection="0" fontId="4" numFmtId="164" fillId="0" borderId="0"/>
  </cellStyleXfs>
  <cellXfs count="33">
    <xf fontId="0" numFmtId="0" fillId="0" borderId="0" xfId="0"/>
    <xf applyNumberFormat="1" fontId="0" numFmtId="165" fillId="0" borderId="0" xfId="0"/>
    <xf applyFont="1" fontId="1" numFmtId="0" fillId="0" borderId="0" xfId="0"/>
    <xf applyNumberFormat="1" applyFont="1" fontId="1" numFmtId="14" fillId="0" borderId="0" xfId="0"/>
    <xf applyNumberFormat="1" applyFont="1" applyBorder="1" fontId="1" numFmtId="165" fillId="0" borderId="1" xfId="0"/>
    <xf applyNumberFormat="1" applyFont="1" fontId="1" numFmtId="165" fillId="0" borderId="0" xfId="0"/>
    <xf applyNumberFormat="1" applyFont="1" fontId="2" numFmtId="165" fillId="0" borderId="0" xfId="0"/>
    <xf applyAlignment="1" fontId="0" numFmtId="0" fillId="0" borderId="0" xfId="0">
      <alignment horizontal="left"/>
    </xf>
    <xf applyNumberFormat="1" applyFont="1" fontId="3" numFmtId="165" fillId="0" borderId="0" xfId="0"/>
    <xf applyFont="1" fontId="0" numFmtId="164" fillId="0" borderId="0" xfId="1"/>
    <xf applyFont="1" fontId="6" numFmtId="0" fillId="0" borderId="0" xfId="0"/>
    <xf applyAlignment="1" fontId="0" numFmtId="0" fillId="0" borderId="0" xfId="0">
      <alignment horizontal="center"/>
    </xf>
    <xf applyFont="1" applyFill="1" fontId="6" numFmtId="0" fillId="3" borderId="0" xfId="0"/>
    <xf applyFont="1" applyBorder="1" fontId="1" numFmtId="164" fillId="0" borderId="1" xfId="1"/>
    <xf applyFont="1" applyFill="1" applyAlignment="1" fontId="7" numFmtId="164" fillId="3" borderId="0" xfId="1">
      <alignment horizontal="center"/>
    </xf>
    <xf applyFont="1" applyFill="1" applyAlignment="1" fontId="7" numFmtId="0" fillId="3" borderId="0" xfId="0">
      <alignment horizontal="center"/>
    </xf>
    <xf applyFont="1" applyFill="1" fontId="5" numFmtId="0" fillId="3" borderId="0" xfId="0"/>
    <xf applyNumberFormat="1" applyFont="1" fontId="8" numFmtId="165" fillId="0" borderId="0" xfId="0"/>
    <xf applyFont="1" applyFill="1" applyBorder="1" fontId="1" numFmtId="164" fillId="0" borderId="1" xfId="1"/>
    <xf applyNumberFormat="1" applyFont="1" applyAlignment="1" fontId="1" numFmtId="17" fillId="0" borderId="0" xfId="0" quotePrefix="1">
      <alignment horizontal="left"/>
    </xf>
    <xf applyFill="1" fontId="0" numFmtId="0" fillId="4" borderId="0" xfId="0"/>
    <xf applyFill="1" applyBorder="1" applyAlignment="1" fontId="0" numFmtId="0" fillId="2" borderId="3" xfId="0">
      <alignment horizontal="center"/>
    </xf>
    <xf applyFill="1" applyBorder="1" applyAlignment="1" fontId="0" numFmtId="0" fillId="3" borderId="3" xfId="0">
      <alignment horizontal="center"/>
    </xf>
    <xf applyFill="1" applyBorder="1" applyAlignment="1" fontId="0" numFmtId="0" fillId="5" borderId="3" xfId="0">
      <alignment horizontal="center"/>
    </xf>
    <xf applyFill="1" applyBorder="1" applyAlignment="1" fontId="0" numFmtId="0" fillId="3" borderId="2" xfId="0">
      <alignment horizontal="center"/>
    </xf>
    <xf applyFill="1" applyBorder="1" applyAlignment="1" fontId="0" numFmtId="0" fillId="2" borderId="2" xfId="0">
      <alignment horizontal="center"/>
    </xf>
    <xf applyFill="1" applyBorder="1" applyAlignment="1" fontId="0" numFmtId="0" fillId="5" borderId="2" xfId="0">
      <alignment horizontal="center"/>
    </xf>
    <xf applyFill="1" applyBorder="1" applyAlignment="1" fontId="0" numFmtId="0" fillId="6" borderId="2" xfId="0">
      <alignment horizontal="center"/>
    </xf>
    <xf applyFill="1" applyBorder="1" applyAlignment="1" fontId="0" numFmtId="0" fillId="6" borderId="3" xfId="0">
      <alignment horizontal="center"/>
    </xf>
    <xf applyFill="1" fontId="0" numFmtId="0" fillId="7" borderId="0" xfId="0"/>
    <xf applyFill="1" applyAlignment="1" fontId="0" numFmtId="0" fillId="7" borderId="0" xfId="0">
      <alignment horizontal="center"/>
    </xf>
    <xf applyFont="1" applyAlignment="1" fontId="6" numFmtId="164" fillId="0" borderId="0" xfId="1">
      <alignment horizontal="center"/>
    </xf>
    <xf applyAlignment="1" fontId="0" numFmtId="0" fillId="0" borderId="0" xfId="0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">
    <pageSetUpPr fitToPage="1"/>
  </sheetPr>
  <dimension ref="A1:AS52"/>
  <sheetViews>
    <sheetView tabSelected="1" topLeftCell="A1" zoomScale="90" zoomScaleNormal="90" workbookViewId="0">
      <pane xSplit="1" ySplit="6" topLeftCell="B7" activePane="bottomRight" state="frozen"/>
      <selection pane="bottomRight" activeCell="D12" sqref="D12"/>
    </sheetView>
  </sheetViews>
  <sheetFormatPr defaultColWidth="9.1796875" defaultRowHeight="14.5"/>
  <cols>
    <col min="1" max="1" width="35.7265625" customWidth="1"/>
    <col min="2" max="3" width="12.7265625" customWidth="1"/>
    <col min="4" max="7" width="12.54296875" customWidth="1"/>
    <col min="8" max="9" width="13.26953125" bestFit="1" customWidth="1"/>
    <col min="10" max="13" width="12.1796875" bestFit="1" customWidth="1"/>
    <col min="14" max="16" width="13.26953125" bestFit="1" customWidth="1"/>
    <col min="17" max="28" width="12.1796875" bestFit="1" customWidth="1"/>
    <col min="29" max="36" width="13.26953125" bestFit="1" customWidth="1"/>
    <col min="37" max="37" width="2.26953125" customWidth="1"/>
    <col min="38" max="38" width="15.54296875" style="2" bestFit="1" customWidth="1"/>
    <col min="39" max="39" width="4.26953125" customWidth="1"/>
    <col min="40" max="40" width="13.26953125" style="9" bestFit="1" customWidth="1"/>
    <col min="41" max="41" width="13.453125" bestFit="1" customWidth="1"/>
    <col min="42" max="42" width="13.453125" customWidth="1"/>
    <col min="43" max="43" width="13.81640625" bestFit="1" customWidth="1"/>
    <col min="44" max="45" width="10.1796875" bestFit="1" customWidth="1"/>
  </cols>
  <sheetData>
    <row r="1" ht="15" thickBot="1">
      <c r="A1" s="2" t="s">
        <v>27</v>
      </c>
      <c r="B1" t="s">
        <v>29</v>
      </c>
    </row>
    <row r="2" ht="62.25" customHeight="1">
      <c r="A2" s="2" t="s">
        <v>28</v>
      </c>
      <c r="G2" s="25" t="s">
        <v>54</v>
      </c>
      <c r="H2" s="24" t="s">
        <v>54</v>
      </c>
      <c r="I2" s="26" t="s">
        <v>54</v>
      </c>
      <c r="J2" s="27" t="s">
        <v>56</v>
      </c>
    </row>
    <row r="3" ht="21.75" customHeight="1" thickBot="1">
      <c r="A3" s="2" t="s">
        <v>25</v>
      </c>
      <c r="G3" s="21" t="s">
        <v>43</v>
      </c>
      <c r="H3" s="22" t="s">
        <v>44</v>
      </c>
      <c r="I3" s="23" t="s">
        <v>46</v>
      </c>
      <c r="J3" s="28" t="s">
        <v>57</v>
      </c>
      <c r="AN3" s="31" t="s">
        <v>32</v>
      </c>
      <c r="AO3" s="31"/>
      <c r="AP3" s="31"/>
      <c r="AQ3" s="31"/>
      <c r="AR3" s="31"/>
      <c r="AS3" s="31"/>
    </row>
    <row r="4" ht="21.75" customHeight="1">
      <c r="A4" s="19">
        <v>44652</v>
      </c>
      <c r="C4" s="20" t="s">
        <v>33</v>
      </c>
      <c r="D4" s="20"/>
      <c r="E4" s="29" t="s">
        <v>33</v>
      </c>
      <c r="F4" s="30"/>
      <c r="G4" s="11"/>
      <c r="H4" s="11"/>
      <c r="I4" s="11"/>
      <c r="AO4" s="32" t="s">
        <v>42</v>
      </c>
      <c r="AP4" s="32"/>
    </row>
    <row r="5" ht="23.25" customHeight="1">
      <c r="AN5" s="14" t="s">
        <v>34</v>
      </c>
      <c r="AO5" s="15" t="s">
        <v>34</v>
      </c>
      <c r="AP5" s="15" t="s">
        <v>41</v>
      </c>
      <c r="AQ5" s="12" t="s">
        <v>40</v>
      </c>
      <c r="AR5" s="12" t="s">
        <v>40</v>
      </c>
      <c r="AS5" s="16"/>
    </row>
    <row r="6" s="2" customFormat="1" ht="47.25" customHeight="1">
      <c r="A6" s="10" t="s">
        <v>30</v>
      </c>
      <c r="B6" s="3">
        <v>45222</v>
      </c>
      <c r="C6" s="3">
        <f>B6+1</f>
        <v>45223</v>
      </c>
      <c r="D6" s="3">
        <f>C6+1</f>
        <v>45224</v>
      </c>
      <c r="E6" s="3">
        <f>D6+1</f>
        <v>45225</v>
      </c>
      <c r="F6" s="3">
        <f>E6+1</f>
        <v>45226</v>
      </c>
      <c r="G6" s="3">
        <f>F6+1</f>
        <v>45227</v>
      </c>
      <c r="H6" s="3">
        <f>G6+1</f>
        <v>45228</v>
      </c>
      <c r="I6" s="3">
        <f>H6+1</f>
        <v>45229</v>
      </c>
      <c r="J6" s="3">
        <f>I6+1</f>
        <v>45230</v>
      </c>
      <c r="K6" s="3">
        <f>J6+1</f>
        <v>45231</v>
      </c>
      <c r="L6" s="3">
        <f>K6+1</f>
        <v>45232</v>
      </c>
      <c r="M6" s="3">
        <f>L6+1</f>
        <v>45233</v>
      </c>
      <c r="N6" s="3">
        <f>M6+1</f>
        <v>45234</v>
      </c>
      <c r="O6" s="3">
        <f>N6+1</f>
        <v>45235</v>
      </c>
      <c r="P6" s="3">
        <f>O6+1</f>
        <v>45236</v>
      </c>
      <c r="Q6" s="3">
        <f>P6+1</f>
        <v>45237</v>
      </c>
      <c r="R6" s="3">
        <f>Q6+1</f>
        <v>45238</v>
      </c>
      <c r="S6" s="3">
        <f>R6+1</f>
        <v>45239</v>
      </c>
      <c r="T6" s="3">
        <f>S6+1</f>
        <v>45240</v>
      </c>
      <c r="U6" s="3">
        <f>T6+1</f>
        <v>45241</v>
      </c>
      <c r="V6" s="3">
        <f>U6+1</f>
        <v>45242</v>
      </c>
      <c r="W6" s="3">
        <f>V6+1</f>
        <v>45243</v>
      </c>
      <c r="X6" s="3">
        <f>W6+1</f>
        <v>45244</v>
      </c>
      <c r="Y6" s="3">
        <f>X6+1</f>
        <v>45245</v>
      </c>
      <c r="Z6" s="3">
        <f>Y6+1</f>
        <v>45246</v>
      </c>
      <c r="AA6" s="3">
        <f>Z6+1</f>
        <v>45247</v>
      </c>
      <c r="AB6" s="3">
        <f>AA6+1</f>
        <v>45248</v>
      </c>
      <c r="AC6" s="3">
        <f>AB6+1</f>
        <v>45249</v>
      </c>
      <c r="AD6" s="3">
        <f>AC6+1</f>
        <v>45250</v>
      </c>
      <c r="AE6" s="3">
        <f>AD6+1</f>
        <v>45251</v>
      </c>
      <c r="AF6" s="3">
        <f>AE6+1</f>
        <v>45252</v>
      </c>
      <c r="AG6" s="3">
        <f>AF6+1</f>
        <v>45253</v>
      </c>
      <c r="AH6" s="3">
        <f>AG6+1</f>
        <v>45254</v>
      </c>
      <c r="AI6" s="3">
        <f>AH6+1</f>
        <v>45255</v>
      </c>
      <c r="AJ6" s="3">
        <f>AI6+1</f>
        <v>45256</v>
      </c>
      <c r="AL6" s="2" t="s">
        <v>24</v>
      </c>
      <c r="AN6" s="14" t="s">
        <v>36</v>
      </c>
      <c r="AO6" s="15" t="s">
        <v>37</v>
      </c>
      <c r="AP6" s="15" t="s">
        <v>55</v>
      </c>
      <c r="AQ6" s="12" t="s">
        <v>35</v>
      </c>
      <c r="AR6" s="12" t="s">
        <v>38</v>
      </c>
      <c r="AS6" s="12" t="s">
        <v>31</v>
      </c>
    </row>
    <row r="7">
      <c r="A7" s="2" t="s">
        <v>0</v>
      </c>
      <c r="B7" s="8"/>
      <c r="C7" s="8"/>
      <c r="D7" s="8"/>
      <c r="E7" s="8"/>
      <c r="F7" s="8"/>
      <c r="G7" s="8"/>
      <c r="H7" s="8">
        <v>910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L7" s="5"/>
      <c r="AM7" s="7"/>
      <c r="AO7" s="1"/>
      <c r="AP7" s="1"/>
      <c r="AQ7" s="1"/>
      <c r="AS7" s="1"/>
    </row>
    <row r="8">
      <c r="A8" s="2" t="s">
        <v>1</v>
      </c>
      <c r="B8" s="8"/>
      <c r="C8" s="8"/>
      <c r="D8" s="8"/>
      <c r="E8" s="8"/>
      <c r="F8" s="8"/>
      <c r="G8" s="8"/>
      <c r="H8" s="8">
        <v>0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L8" s="5"/>
      <c r="AM8" s="7"/>
      <c r="AO8" s="1"/>
      <c r="AP8" s="1"/>
      <c r="AQ8" s="1"/>
      <c r="AS8" s="1"/>
    </row>
    <row r="9">
      <c r="A9" s="2" t="s">
        <v>2</v>
      </c>
      <c r="B9" s="8"/>
      <c r="C9" s="8"/>
      <c r="D9" s="8"/>
      <c r="E9" s="8"/>
      <c r="F9" s="8"/>
      <c r="G9" s="8"/>
      <c r="H9" s="8">
        <v>0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L9" s="5"/>
      <c r="AM9" s="7"/>
      <c r="AO9" s="1"/>
      <c r="AP9" s="1"/>
      <c r="AQ9" s="1"/>
      <c r="AS9" s="1"/>
    </row>
    <row r="10">
      <c r="A10" s="2" t="s">
        <v>26</v>
      </c>
      <c r="B10" s="8"/>
      <c r="C10" s="8"/>
      <c r="D10" s="8"/>
      <c r="E10" s="8"/>
      <c r="F10" s="8"/>
      <c r="G10" s="8"/>
      <c r="H10" s="8">
        <v>300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L10" s="5"/>
      <c r="AM10" s="7"/>
      <c r="AO10" s="1"/>
      <c r="AP10" s="1"/>
      <c r="AQ10" s="1"/>
      <c r="AS10" s="1"/>
    </row>
    <row r="11">
      <c r="A11" s="2" t="s">
        <v>3</v>
      </c>
      <c r="B11" s="8"/>
      <c r="C11" s="8"/>
      <c r="D11" s="8"/>
      <c r="E11" s="8"/>
      <c r="F11" s="8"/>
      <c r="G11" s="8"/>
      <c r="H11" s="8">
        <v>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L11" s="5"/>
      <c r="AM11" s="7"/>
      <c r="AO11" s="1"/>
      <c r="AP11" s="1"/>
      <c r="AQ11" s="1"/>
      <c r="AS11" s="1"/>
    </row>
    <row r="12">
      <c r="A12" s="2" t="s">
        <v>4</v>
      </c>
      <c r="B12" s="8"/>
      <c r="C12" s="8"/>
      <c r="D12" s="8"/>
      <c r="E12" s="8"/>
      <c r="F12" s="8"/>
      <c r="G12" s="8"/>
      <c r="H12" s="8">
        <v>0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L12" s="5"/>
      <c r="AM12" s="7"/>
      <c r="AO12" s="1"/>
      <c r="AP12" s="1"/>
      <c r="AQ12" s="1"/>
      <c r="AS12" s="1"/>
    </row>
    <row r="13">
      <c r="A13" s="2" t="s">
        <v>5</v>
      </c>
      <c r="B13" s="8"/>
      <c r="C13" s="8"/>
      <c r="D13" s="8"/>
      <c r="E13" s="8"/>
      <c r="F13" s="8"/>
      <c r="G13" s="8"/>
      <c r="H13" s="8">
        <v>0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L13" s="5"/>
      <c r="AM13" s="7"/>
      <c r="AO13" s="1"/>
      <c r="AP13" s="1"/>
      <c r="AQ13" s="1"/>
      <c r="AS13" s="1"/>
    </row>
    <row r="14">
      <c r="A14" s="2" t="s">
        <v>6</v>
      </c>
      <c r="B14" s="8"/>
      <c r="C14" s="8"/>
      <c r="D14" s="8"/>
      <c r="E14" s="8"/>
      <c r="F14" s="8"/>
      <c r="G14" s="8"/>
      <c r="H14" s="8">
        <v>67.14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L14" s="5"/>
      <c r="AM14" s="7"/>
      <c r="AO14" s="1"/>
      <c r="AP14" s="1"/>
      <c r="AQ14" s="1"/>
      <c r="AS14" s="1"/>
    </row>
    <row r="15">
      <c r="A15" s="2" t="s">
        <v>58</v>
      </c>
      <c r="B15" s="8"/>
      <c r="C15" s="8"/>
      <c r="D15" s="8"/>
      <c r="E15" s="8"/>
      <c r="F15" s="8"/>
      <c r="G15" s="8"/>
      <c r="H15" s="8">
        <v>0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L15" s="5"/>
      <c r="AM15" s="7"/>
      <c r="AO15" s="1"/>
      <c r="AP15" s="1"/>
      <c r="AQ15" s="1"/>
      <c r="AS15" s="1"/>
    </row>
    <row r="16">
      <c r="A16" s="2" t="s">
        <v>7</v>
      </c>
      <c r="B16" s="8"/>
      <c r="C16" s="8"/>
      <c r="D16" s="8"/>
      <c r="E16" s="8"/>
      <c r="F16" s="8"/>
      <c r="G16" s="8"/>
      <c r="H16" s="8">
        <v>0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L16" s="5"/>
      <c r="AM16" s="7"/>
      <c r="AO16" s="1"/>
      <c r="AP16" s="1"/>
      <c r="AQ16" s="1"/>
      <c r="AS16" s="1"/>
    </row>
    <row r="17">
      <c r="A17" s="2" t="s">
        <v>8</v>
      </c>
      <c r="B17" s="8"/>
      <c r="C17" s="8"/>
      <c r="D17" s="8"/>
      <c r="E17" s="8"/>
      <c r="F17" s="8"/>
      <c r="G17" s="8"/>
      <c r="H17" s="8">
        <v>0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L17" s="5"/>
      <c r="AM17" s="7"/>
      <c r="AO17" s="1"/>
      <c r="AP17" s="1"/>
      <c r="AQ17" s="1"/>
      <c r="AS17" s="1"/>
    </row>
    <row r="18">
      <c r="A18" s="2" t="s">
        <v>59</v>
      </c>
      <c r="B18" s="8"/>
      <c r="C18" s="8"/>
      <c r="D18" s="8"/>
      <c r="E18" s="8"/>
      <c r="F18" s="8"/>
      <c r="G18" s="8"/>
      <c r="H18" s="8">
        <v>0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L18" s="5"/>
      <c r="AM18" s="7"/>
      <c r="AO18" s="1"/>
      <c r="AP18" s="1"/>
      <c r="AQ18" s="1"/>
      <c r="AS18" s="1"/>
    </row>
    <row r="19">
      <c r="A19" s="2" t="s">
        <v>9</v>
      </c>
      <c r="B19" s="8"/>
      <c r="C19" s="8"/>
      <c r="D19" s="8"/>
      <c r="E19" s="8"/>
      <c r="F19" s="8"/>
      <c r="G19" s="8"/>
      <c r="H19" s="8">
        <v>0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L19" s="5"/>
      <c r="AM19" s="7"/>
      <c r="AO19" s="1"/>
      <c r="AP19" s="1"/>
      <c r="AQ19" s="1"/>
      <c r="AS19" s="1"/>
    </row>
    <row r="20">
      <c r="A20" s="2" t="s">
        <v>10</v>
      </c>
      <c r="B20" s="8"/>
      <c r="C20" s="8"/>
      <c r="D20" s="8"/>
      <c r="E20" s="8"/>
      <c r="F20" s="8"/>
      <c r="G20" s="8"/>
      <c r="H20" s="8">
        <v>600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L20" s="5"/>
      <c r="AM20" s="7"/>
      <c r="AO20" s="1"/>
      <c r="AP20" s="1"/>
      <c r="AQ20" s="1"/>
      <c r="AS20" s="1"/>
    </row>
    <row r="21">
      <c r="A21" s="2" t="s">
        <v>11</v>
      </c>
      <c r="B21" s="8"/>
      <c r="C21" s="8"/>
      <c r="D21" s="8"/>
      <c r="E21" s="8"/>
      <c r="F21" s="8"/>
      <c r="G21" s="8"/>
      <c r="H21" s="8">
        <v>0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L21" s="5"/>
      <c r="AM21" s="7"/>
      <c r="AO21" s="1"/>
      <c r="AP21" s="1"/>
      <c r="AQ21" s="1"/>
      <c r="AS21" s="1"/>
    </row>
    <row r="22">
      <c r="A22" s="2" t="s">
        <v>12</v>
      </c>
      <c r="B22" s="8"/>
      <c r="C22" s="8"/>
      <c r="D22" s="8"/>
      <c r="E22" s="8"/>
      <c r="F22" s="8"/>
      <c r="G22" s="8"/>
      <c r="H22" s="8">
        <v>0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L22" s="5"/>
      <c r="AM22" s="7"/>
      <c r="AO22" s="1"/>
      <c r="AP22" s="1"/>
      <c r="AQ22" s="1"/>
      <c r="AS22" s="1"/>
    </row>
    <row r="23">
      <c r="A23" s="2" t="s">
        <v>13</v>
      </c>
      <c r="B23" s="8"/>
      <c r="C23" s="8"/>
      <c r="D23" s="8"/>
      <c r="E23" s="8"/>
      <c r="F23" s="8"/>
      <c r="G23" s="8"/>
      <c r="H23" s="8">
        <v>0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L23" s="5"/>
      <c r="AM23" s="7"/>
      <c r="AO23" s="1"/>
      <c r="AP23" s="1"/>
      <c r="AQ23" s="1"/>
      <c r="AS23" s="1"/>
    </row>
    <row r="24">
      <c r="A24" s="2" t="s">
        <v>14</v>
      </c>
      <c r="B24" s="8"/>
      <c r="C24" s="8"/>
      <c r="D24" s="8"/>
      <c r="E24" s="8"/>
      <c r="F24" s="8"/>
      <c r="G24" s="8"/>
      <c r="H24" s="8">
        <v>1100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L24" s="5"/>
      <c r="AM24" s="7"/>
      <c r="AO24" s="1"/>
      <c r="AP24" s="1"/>
      <c r="AQ24" s="1"/>
      <c r="AS24" s="1"/>
    </row>
    <row r="25">
      <c r="A25" s="2" t="s">
        <v>15</v>
      </c>
      <c r="B25" s="8"/>
      <c r="C25" s="8"/>
      <c r="D25" s="8"/>
      <c r="E25" s="8"/>
      <c r="F25" s="8"/>
      <c r="G25" s="8"/>
      <c r="H25" s="8">
        <v>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L25" s="5"/>
      <c r="AM25" s="7"/>
      <c r="AO25" s="1"/>
      <c r="AP25" s="1"/>
      <c r="AQ25" s="1"/>
      <c r="AS25" s="1"/>
    </row>
    <row r="26">
      <c r="A26" s="2" t="s">
        <v>16</v>
      </c>
      <c r="B26" s="8"/>
      <c r="C26" s="8"/>
      <c r="D26" s="8"/>
      <c r="E26" s="8"/>
      <c r="F26" s="8"/>
      <c r="G26" s="8"/>
      <c r="H26" s="8">
        <v>0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L26" s="5"/>
      <c r="AM26" s="7"/>
      <c r="AO26" s="1"/>
      <c r="AP26" s="1"/>
      <c r="AQ26" s="1"/>
      <c r="AS26" s="1"/>
    </row>
    <row r="27">
      <c r="A27" s="2" t="s">
        <v>17</v>
      </c>
      <c r="B27" s="8"/>
      <c r="C27" s="8"/>
      <c r="D27" s="8"/>
      <c r="E27" s="8"/>
      <c r="F27" s="8"/>
      <c r="G27" s="8"/>
      <c r="H27" s="8">
        <v>0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5"/>
      <c r="AM27" s="7"/>
      <c r="AO27" s="1"/>
      <c r="AP27" s="1"/>
      <c r="AQ27" s="1"/>
      <c r="AS27" s="1"/>
    </row>
    <row r="28">
      <c r="A28" s="2" t="s">
        <v>18</v>
      </c>
      <c r="B28" s="8"/>
      <c r="C28" s="8"/>
      <c r="D28" s="8"/>
      <c r="E28" s="8"/>
      <c r="F28" s="8"/>
      <c r="G28" s="8"/>
      <c r="H28" s="8">
        <v>615.25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5"/>
      <c r="AM28" s="7"/>
      <c r="AO28" s="1"/>
      <c r="AP28" s="1"/>
      <c r="AQ28" s="1"/>
      <c r="AS28" s="1"/>
    </row>
    <row r="29">
      <c r="A29" s="2" t="s">
        <v>19</v>
      </c>
      <c r="B29" s="8"/>
      <c r="C29" s="8"/>
      <c r="D29" s="8"/>
      <c r="E29" s="8"/>
      <c r="F29" s="8"/>
      <c r="G29" s="8"/>
      <c r="H29" s="8">
        <v>50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5"/>
      <c r="AM29" s="7"/>
      <c r="AO29" s="1"/>
      <c r="AP29" s="1"/>
      <c r="AQ29" s="1"/>
      <c r="AS29" s="1"/>
    </row>
    <row r="30">
      <c r="A30" s="2" t="s">
        <v>20</v>
      </c>
      <c r="B30" s="8"/>
      <c r="C30" s="8"/>
      <c r="D30" s="8"/>
      <c r="E30" s="8"/>
      <c r="F30" s="8"/>
      <c r="G30" s="8"/>
      <c r="H30" s="8">
        <v>0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5"/>
      <c r="AM30" s="7"/>
      <c r="AO30" s="1"/>
      <c r="AP30" s="1"/>
      <c r="AQ30" s="1"/>
      <c r="AS30" s="1"/>
    </row>
    <row r="31">
      <c r="A31" s="2" t="s">
        <v>60</v>
      </c>
      <c r="B31" s="8"/>
      <c r="C31" s="8"/>
      <c r="D31" s="8"/>
      <c r="E31" s="8"/>
      <c r="F31" s="8"/>
      <c r="G31" s="8"/>
      <c r="H31" s="8">
        <v>0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L31" s="5"/>
      <c r="AM31" s="7"/>
      <c r="AO31" s="1"/>
      <c r="AP31" s="1"/>
      <c r="AQ31" s="1"/>
      <c r="AS31" s="1"/>
    </row>
    <row r="32">
      <c r="A32" s="2" t="s">
        <v>48</v>
      </c>
      <c r="B32" s="8"/>
      <c r="C32" s="8"/>
      <c r="D32" s="8"/>
      <c r="E32" s="8"/>
      <c r="F32" s="8"/>
      <c r="G32" s="8"/>
      <c r="H32" s="8">
        <v>520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L32" s="5"/>
      <c r="AM32" s="7"/>
      <c r="AO32" s="1"/>
      <c r="AP32" s="1"/>
      <c r="AQ32" s="1"/>
      <c r="AS32" s="1"/>
    </row>
    <row r="33">
      <c r="A33" s="2" t="s">
        <v>50</v>
      </c>
      <c r="B33" s="8"/>
      <c r="C33" s="8"/>
      <c r="D33" s="8"/>
      <c r="E33" s="8"/>
      <c r="F33" s="8"/>
      <c r="G33" s="8"/>
      <c r="H33" s="8">
        <v>0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L33" s="5"/>
      <c r="AM33" s="7"/>
      <c r="AO33" s="1"/>
      <c r="AP33" s="1"/>
      <c r="AQ33" s="1"/>
      <c r="AS33" s="1"/>
    </row>
    <row r="34" ht="15" customHeight="1">
      <c r="A34" s="2" t="s">
        <v>51</v>
      </c>
      <c r="B34" s="8"/>
      <c r="C34" s="8"/>
      <c r="D34" s="8"/>
      <c r="E34" s="8"/>
      <c r="F34" s="8"/>
      <c r="G34" s="8"/>
      <c r="H34" s="8">
        <v>0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L34" s="5"/>
      <c r="AM34" s="7"/>
      <c r="AO34" s="1"/>
      <c r="AP34" s="1"/>
      <c r="AQ34" s="1"/>
      <c r="AS34" s="1"/>
    </row>
    <row r="35" ht="15" customHeight="1">
      <c r="A35" s="2" t="s">
        <v>53</v>
      </c>
      <c r="B35" s="8"/>
      <c r="C35" s="8"/>
      <c r="D35" s="8"/>
      <c r="E35" s="8"/>
      <c r="F35" s="8"/>
      <c r="G35" s="8"/>
      <c r="H35" s="8">
        <v>10316.25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L35" s="5"/>
      <c r="AM35" s="7"/>
      <c r="AO35" s="1"/>
      <c r="AP35" s="1"/>
      <c r="AQ35" s="1"/>
      <c r="AS35" s="1"/>
    </row>
    <row r="36" ht="15" customHeight="1">
      <c r="A36" s="2" t="s">
        <v>61</v>
      </c>
      <c r="B36" s="8"/>
      <c r="C36" s="8"/>
      <c r="D36" s="8"/>
      <c r="E36" s="8"/>
      <c r="F36" s="8"/>
      <c r="G36" s="8"/>
      <c r="H36" s="8">
        <v>0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L36" s="5"/>
      <c r="AM36" s="7"/>
      <c r="AO36" s="1"/>
      <c r="AP36" s="1"/>
      <c r="AQ36" s="1"/>
      <c r="AS36" s="1"/>
    </row>
    <row r="37">
      <c r="A37" s="2" t="s">
        <v>62</v>
      </c>
      <c r="B37" s="8"/>
      <c r="C37" s="8"/>
      <c r="D37" s="8"/>
      <c r="E37" s="8"/>
      <c r="F37" s="8"/>
      <c r="G37" s="8"/>
      <c r="H37" s="8">
        <v>0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L37" s="5"/>
      <c r="AM37" s="7"/>
      <c r="AO37" s="1"/>
      <c r="AP37" s="1"/>
      <c r="AQ37" s="1"/>
      <c r="AS37" s="1"/>
    </row>
    <row r="38">
      <c r="A38" s="2" t="s">
        <v>21</v>
      </c>
      <c r="B38" s="8"/>
      <c r="C38" s="8"/>
      <c r="D38" s="8"/>
      <c r="E38" s="8"/>
      <c r="F38" s="8"/>
      <c r="G38" s="8"/>
      <c r="H38" s="8">
        <v>2632.8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L38" s="5"/>
      <c r="AM38" s="7"/>
      <c r="AO38" s="1"/>
      <c r="AP38" s="1"/>
      <c r="AQ38" s="1"/>
      <c r="AS38" s="1"/>
    </row>
    <row r="39">
      <c r="A39" s="2" t="s">
        <v>49</v>
      </c>
      <c r="B39" s="8"/>
      <c r="C39" s="8"/>
      <c r="D39" s="8"/>
      <c r="E39" s="8"/>
      <c r="F39" s="8"/>
      <c r="G39" s="8"/>
      <c r="H39" s="8">
        <v>0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L39" s="5"/>
      <c r="AM39" s="7"/>
      <c r="AO39" s="1"/>
      <c r="AP39" s="1"/>
      <c r="AQ39" s="1"/>
      <c r="AS39" s="1"/>
    </row>
    <row r="40">
      <c r="A40" s="2" t="s">
        <v>63</v>
      </c>
      <c r="B40" s="8"/>
      <c r="C40" s="8"/>
      <c r="D40" s="8"/>
      <c r="E40" s="8"/>
      <c r="F40" s="8"/>
      <c r="G40" s="8"/>
      <c r="H40" s="8">
        <v>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L40" s="5"/>
      <c r="AM40" s="7"/>
      <c r="AO40" s="1"/>
      <c r="AP40" s="1"/>
      <c r="AQ40" s="1"/>
      <c r="AS40" s="1"/>
    </row>
    <row r="41">
      <c r="A41" s="2" t="s">
        <v>47</v>
      </c>
      <c r="B41" s="8"/>
      <c r="C41" s="8"/>
      <c r="D41" s="8"/>
      <c r="E41" s="8"/>
      <c r="F41" s="8"/>
      <c r="G41" s="8"/>
      <c r="H41" s="8">
        <v>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L41" s="5"/>
      <c r="AM41" s="7"/>
      <c r="AO41" s="1"/>
      <c r="AP41" s="1"/>
      <c r="AQ41" s="1"/>
      <c r="AS41" s="1"/>
    </row>
    <row r="42">
      <c r="A42" s="2" t="s">
        <v>64</v>
      </c>
      <c r="B42" s="8"/>
      <c r="C42" s="8"/>
      <c r="D42" s="8"/>
      <c r="E42" s="8"/>
      <c r="F42" s="8"/>
      <c r="G42" s="8"/>
      <c r="H42" s="8">
        <v>0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L42" s="5"/>
      <c r="AM42" s="7"/>
      <c r="AO42" s="1"/>
      <c r="AP42" s="1"/>
      <c r="AQ42" s="1"/>
      <c r="AS42" s="1"/>
    </row>
    <row r="43">
      <c r="A43" s="2" t="s">
        <v>22</v>
      </c>
      <c r="B43" s="8"/>
      <c r="C43" s="8"/>
      <c r="D43" s="8"/>
      <c r="E43" s="8"/>
      <c r="F43" s="8"/>
      <c r="G43" s="8"/>
      <c r="H43" s="8">
        <v>0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L43" s="5"/>
      <c r="AM43" s="7"/>
      <c r="AO43" s="1"/>
      <c r="AP43" s="1"/>
      <c r="AQ43" s="1"/>
      <c r="AS43" s="1"/>
    </row>
    <row r="44">
      <c r="A44" s="2" t="s">
        <v>45</v>
      </c>
      <c r="B44" s="8"/>
      <c r="C44" s="8"/>
      <c r="D44" s="8"/>
      <c r="E44" s="8"/>
      <c r="F44" s="8"/>
      <c r="G44" s="8"/>
      <c r="H44" s="8">
        <v>0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L44" s="5"/>
      <c r="AM44" s="7"/>
      <c r="AO44" s="1"/>
      <c r="AP44" s="1"/>
      <c r="AQ44" s="1"/>
      <c r="AS44" s="1"/>
    </row>
    <row r="45">
      <c r="A45" s="2" t="s">
        <v>23</v>
      </c>
      <c r="B45" s="8"/>
      <c r="C45" s="8"/>
      <c r="D45" s="8"/>
      <c r="E45" s="8"/>
      <c r="F45" s="8"/>
      <c r="G45" s="8"/>
      <c r="H45" s="8">
        <v>0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L45" s="5"/>
      <c r="AM45" s="7"/>
      <c r="AO45" s="1"/>
      <c r="AP45" s="1"/>
      <c r="AQ45" s="1"/>
      <c r="AS45" s="1"/>
    </row>
    <row r="46">
      <c r="A46" s="2" t="s">
        <v>65</v>
      </c>
      <c r="B46" s="8"/>
      <c r="C46" s="8"/>
      <c r="D46" s="8"/>
      <c r="E46" s="8"/>
      <c r="F46" s="8"/>
      <c r="G46" s="8"/>
      <c r="H46" s="8">
        <v>0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L46" s="5"/>
      <c r="AM46" s="7"/>
      <c r="AO46" s="1"/>
      <c r="AP46" s="1"/>
      <c r="AQ46" s="1"/>
      <c r="AS46" s="1"/>
    </row>
    <row r="47">
      <c r="A47" t="s">
        <v>39</v>
      </c>
      <c r="B47" s="1"/>
      <c r="C47" s="1"/>
      <c r="D47" s="1"/>
      <c r="E47" s="1"/>
      <c r="F47" s="1"/>
      <c r="G47" s="1"/>
      <c r="H47" s="1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="2" customFormat="1" ht="15" thickBot="1">
      <c r="A48" s="2" t="s">
        <v>52</v>
      </c>
      <c r="B48" s="4"/>
      <c r="C48" s="4"/>
      <c r="D48" s="4"/>
      <c r="E48" s="4"/>
      <c r="F48" s="4"/>
      <c r="G48" s="4"/>
      <c r="H48" s="4">
        <v>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L48" s="4"/>
      <c r="AN48" s="13"/>
      <c r="AO48" s="18"/>
      <c r="AP48" s="18"/>
      <c r="AQ48" s="13"/>
      <c r="AR48" s="13"/>
      <c r="AS48" s="13"/>
    </row>
    <row r="49" ht="15" thickTop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7">
        <f>+W21</f>
        <v>0</v>
      </c>
      <c r="X49" s="17">
        <f>SUM(X7:X46)-X7-X8-X17-X18-X26-X29-X37</f>
        <v>0</v>
      </c>
      <c r="Y49" s="17">
        <f>SUM(Y7:Y46)-Y7-Y29-Y37</f>
        <v>0</v>
      </c>
      <c r="Z49" s="17">
        <f>SUM(Z7:Z46)</f>
        <v>0</v>
      </c>
      <c r="AA49" s="17">
        <f>SUM(AA7:AA46)</f>
        <v>0</v>
      </c>
      <c r="AB49" s="17">
        <f>SUM(AB7:AB46)</f>
        <v>0</v>
      </c>
      <c r="AC49" s="17">
        <f>SUM(AC7:AC46)</f>
        <v>0</v>
      </c>
      <c r="AD49" s="17">
        <f>SUM(AD7:AD46)</f>
        <v>0</v>
      </c>
      <c r="AE49" s="17">
        <f>SUM(AE7:AE46)</f>
        <v>0</v>
      </c>
      <c r="AF49" s="17">
        <f>SUM(AF7:AF46)</f>
        <v>0</v>
      </c>
      <c r="AG49" s="17">
        <f>SUM(AG7:AG46)</f>
        <v>0</v>
      </c>
      <c r="AH49" s="17">
        <f>SUM(AH7:AH46)</f>
        <v>0</v>
      </c>
      <c r="AI49" s="17">
        <f>SUM(AI7:AI46)</f>
        <v>0</v>
      </c>
      <c r="AJ49" s="17">
        <f>SUM(AJ7:AJ46)</f>
        <v>0</v>
      </c>
      <c r="AL49" s="6">
        <f>SUM(B48:AJ48)</f>
        <v>0</v>
      </c>
    </row>
    <row r="50">
      <c r="A50" s="2" t="s">
        <v>34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7"/>
      <c r="X50" s="17"/>
      <c r="Y50" s="17"/>
      <c r="Z50" s="17"/>
      <c r="AA50" s="17"/>
      <c r="AB50" s="17"/>
      <c r="AC50" s="17">
        <f>SUM(W49:AC49)</f>
        <v>0</v>
      </c>
      <c r="AD50" s="17">
        <f>SUM(X49:AD49)</f>
        <v>0</v>
      </c>
      <c r="AE50" s="17">
        <f>SUM(Y49:AE49)</f>
        <v>0</v>
      </c>
      <c r="AF50" s="17">
        <f>SUM(Z49:AF49)</f>
        <v>0</v>
      </c>
      <c r="AG50" s="17">
        <f>SUM(AA49:AG49)</f>
        <v>0</v>
      </c>
      <c r="AH50" s="17">
        <f>SUM(AB49:AH49)</f>
        <v>0</v>
      </c>
      <c r="AI50" s="17">
        <f>SUM(AC49:AI49)</f>
        <v>0</v>
      </c>
      <c r="AJ50" s="17">
        <f>SUM(AD49:AJ49)</f>
        <v>0</v>
      </c>
    </row>
    <row r="5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>
      <c r="AL52" s="6" t="e">
        <f>SUM(#REF!)</f>
        <v>#REF!</v>
      </c>
    </row>
  </sheetData>
  <mergeCells>
    <mergeCell ref="AN3:AS3"/>
    <mergeCell ref="AO4:AP4"/>
  </mergeCells>
  <pageMargins left="0.7" right="0.7" top="0.75" bottom="0.75" header="0.3" footer="0.3"/>
  <pageSetup scale="32" orientation="landscape" r:id="flId1"/>
  <headerFooter>
    <oddFooter>&amp;L&amp;Z&amp;F/&amp;F/&amp;A
&amp;D/&amp;T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CASH</vt:lpstr>
    </vt:vector>
  </TitlesOfParts>
  <Company>HP</Company>
  <AppVersion>07.0011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Becky Carrasco</dc:creator>
  <cp:lastModifiedBy>Becky Carrasco</cp:lastModifiedBy>
  <cp:lastPrinted>2018-09-19T17:05:41Z</cp:lastPrinted>
  <dcterms:created xsi:type="dcterms:W3CDTF">2023-10-31T15:30:37Z</dcterms:created>
  <dcterms:modified xsi:type="dcterms:W3CDTF">2023-10-31T15:30:37Z</dcterms:modified>
</cp:coreProperties>
</file>